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c-User\Desktop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uri="GoogleSheetsCustomDataVersion2">
      <go:sheetsCustomData xmlns:go="http://customooxmlschemas.google.com/" r:id="rId5" roundtripDataChecksum="hgG96wKl0cNikXTIn8N/c1M8WY2wdmyDPBkkZGpCdow="/>
    </ext>
  </extLst>
</workbook>
</file>

<file path=xl/calcChain.xml><?xml version="1.0" encoding="utf-8"?>
<calcChain xmlns="http://schemas.openxmlformats.org/spreadsheetml/2006/main">
  <c r="N48" i="1" l="1"/>
  <c r="M48" i="1"/>
  <c r="K48" i="1"/>
  <c r="I48" i="1"/>
  <c r="G48" i="1"/>
  <c r="N47" i="1"/>
  <c r="M47" i="1"/>
  <c r="K47" i="1"/>
  <c r="I47" i="1"/>
  <c r="G47" i="1"/>
  <c r="E47" i="1"/>
  <c r="N46" i="1"/>
  <c r="M46" i="1"/>
  <c r="K46" i="1"/>
  <c r="I46" i="1"/>
  <c r="G46" i="1"/>
  <c r="E46" i="1"/>
  <c r="N45" i="1"/>
  <c r="M45" i="1"/>
  <c r="K45" i="1"/>
  <c r="I45" i="1"/>
  <c r="G45" i="1"/>
  <c r="E45" i="1"/>
  <c r="N44" i="1"/>
  <c r="M44" i="1"/>
  <c r="K44" i="1"/>
  <c r="I44" i="1"/>
  <c r="G44" i="1"/>
  <c r="E44" i="1"/>
  <c r="N43" i="1"/>
  <c r="M43" i="1"/>
  <c r="K43" i="1"/>
  <c r="I43" i="1"/>
  <c r="G43" i="1"/>
  <c r="E43" i="1"/>
  <c r="N42" i="1"/>
  <c r="M42" i="1"/>
  <c r="K42" i="1"/>
  <c r="I42" i="1"/>
  <c r="G42" i="1"/>
  <c r="E42" i="1"/>
  <c r="N41" i="1"/>
  <c r="M41" i="1"/>
  <c r="K41" i="1"/>
  <c r="I41" i="1"/>
  <c r="G41" i="1"/>
  <c r="E41" i="1"/>
  <c r="N40" i="1"/>
  <c r="M40" i="1"/>
  <c r="K40" i="1"/>
  <c r="I40" i="1"/>
  <c r="G40" i="1"/>
  <c r="E40" i="1"/>
  <c r="N39" i="1"/>
  <c r="M39" i="1"/>
  <c r="K39" i="1"/>
  <c r="I39" i="1"/>
  <c r="G39" i="1"/>
  <c r="E39" i="1"/>
  <c r="N38" i="1"/>
  <c r="M38" i="1"/>
  <c r="K38" i="1"/>
  <c r="I38" i="1"/>
  <c r="G38" i="1"/>
  <c r="E38" i="1"/>
  <c r="N37" i="1"/>
  <c r="M37" i="1"/>
  <c r="K37" i="1"/>
  <c r="I37" i="1"/>
  <c r="G37" i="1"/>
  <c r="E37" i="1"/>
  <c r="N36" i="1"/>
  <c r="M36" i="1"/>
  <c r="K36" i="1"/>
  <c r="I36" i="1"/>
  <c r="G36" i="1"/>
  <c r="E36" i="1"/>
  <c r="N35" i="1"/>
  <c r="M35" i="1"/>
  <c r="K35" i="1"/>
  <c r="I35" i="1"/>
  <c r="G35" i="1"/>
  <c r="E35" i="1"/>
  <c r="N34" i="1"/>
  <c r="M34" i="1"/>
  <c r="K34" i="1"/>
  <c r="I34" i="1"/>
  <c r="G34" i="1"/>
  <c r="E34" i="1"/>
  <c r="N33" i="1"/>
  <c r="M33" i="1"/>
  <c r="K33" i="1"/>
  <c r="I33" i="1"/>
  <c r="G33" i="1"/>
  <c r="E33" i="1"/>
  <c r="N32" i="1"/>
  <c r="M32" i="1"/>
  <c r="K32" i="1"/>
  <c r="I32" i="1"/>
  <c r="G32" i="1"/>
  <c r="E32" i="1"/>
  <c r="N31" i="1"/>
  <c r="M31" i="1"/>
  <c r="K31" i="1"/>
  <c r="I31" i="1"/>
  <c r="G31" i="1"/>
  <c r="E31" i="1"/>
  <c r="N30" i="1"/>
  <c r="M30" i="1"/>
  <c r="K30" i="1"/>
  <c r="I30" i="1"/>
  <c r="G30" i="1"/>
  <c r="E30" i="1"/>
  <c r="N29" i="1"/>
  <c r="M29" i="1"/>
  <c r="K29" i="1"/>
  <c r="I29" i="1"/>
  <c r="G29" i="1"/>
  <c r="E29" i="1"/>
  <c r="N28" i="1"/>
  <c r="M28" i="1"/>
  <c r="K28" i="1"/>
  <c r="I28" i="1"/>
  <c r="G28" i="1"/>
  <c r="E28" i="1"/>
  <c r="N27" i="1"/>
  <c r="M27" i="1"/>
  <c r="K27" i="1"/>
  <c r="I27" i="1"/>
  <c r="G27" i="1"/>
  <c r="E27" i="1"/>
  <c r="N26" i="1"/>
  <c r="M26" i="1"/>
  <c r="K26" i="1"/>
  <c r="I26" i="1"/>
  <c r="G26" i="1"/>
  <c r="E26" i="1"/>
  <c r="N25" i="1"/>
  <c r="M25" i="1"/>
  <c r="K25" i="1"/>
  <c r="I25" i="1"/>
  <c r="G25" i="1"/>
  <c r="E25" i="1"/>
  <c r="N24" i="1"/>
  <c r="M24" i="1"/>
  <c r="K24" i="1"/>
  <c r="I24" i="1"/>
  <c r="G24" i="1"/>
  <c r="E24" i="1"/>
  <c r="N23" i="1"/>
  <c r="M23" i="1"/>
  <c r="K23" i="1"/>
  <c r="I23" i="1"/>
  <c r="G23" i="1"/>
  <c r="E23" i="1"/>
  <c r="N22" i="1"/>
  <c r="M22" i="1"/>
  <c r="K22" i="1"/>
  <c r="I22" i="1"/>
  <c r="G22" i="1"/>
  <c r="E22" i="1"/>
  <c r="N21" i="1"/>
  <c r="M21" i="1"/>
  <c r="K21" i="1"/>
  <c r="I21" i="1"/>
  <c r="G21" i="1"/>
  <c r="E21" i="1"/>
  <c r="N20" i="1"/>
  <c r="M20" i="1"/>
  <c r="K20" i="1"/>
  <c r="I20" i="1"/>
  <c r="G20" i="1"/>
  <c r="E20" i="1"/>
  <c r="N19" i="1"/>
  <c r="M19" i="1"/>
  <c r="K19" i="1"/>
  <c r="I19" i="1"/>
  <c r="G19" i="1"/>
  <c r="E19" i="1"/>
  <c r="N18" i="1"/>
  <c r="M18" i="1"/>
  <c r="K18" i="1"/>
  <c r="I18" i="1"/>
  <c r="G18" i="1"/>
  <c r="E18" i="1"/>
  <c r="N17" i="1"/>
  <c r="M17" i="1"/>
  <c r="K17" i="1"/>
  <c r="I17" i="1"/>
  <c r="G17" i="1"/>
  <c r="E17" i="1"/>
  <c r="N16" i="1"/>
  <c r="M16" i="1"/>
  <c r="K16" i="1"/>
  <c r="I16" i="1"/>
  <c r="G16" i="1"/>
  <c r="E16" i="1"/>
  <c r="N15" i="1"/>
  <c r="M15" i="1"/>
  <c r="K15" i="1"/>
  <c r="I15" i="1"/>
  <c r="G15" i="1"/>
  <c r="E15" i="1"/>
  <c r="N14" i="1"/>
  <c r="M14" i="1"/>
  <c r="K14" i="1"/>
  <c r="I14" i="1"/>
  <c r="G14" i="1"/>
  <c r="E14" i="1"/>
  <c r="N13" i="1"/>
  <c r="M13" i="1"/>
  <c r="K13" i="1"/>
  <c r="I13" i="1"/>
  <c r="G13" i="1"/>
  <c r="E13" i="1"/>
  <c r="M12" i="1"/>
  <c r="I12" i="1"/>
  <c r="G12" i="1"/>
  <c r="E12" i="1"/>
  <c r="N12" i="1"/>
  <c r="K12" i="1"/>
</calcChain>
</file>

<file path=xl/sharedStrings.xml><?xml version="1.0" encoding="utf-8"?>
<sst xmlns="http://schemas.openxmlformats.org/spreadsheetml/2006/main" count="59" uniqueCount="51">
  <si>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</si>
  <si>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</si>
  <si>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</si>
  <si>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</si>
  <si>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Semester: I</t>
  </si>
  <si>
    <t>Paper Code : COM145</t>
  </si>
  <si>
    <t>Name of Subject Teacher: Ms.Rucha Parab</t>
  </si>
  <si>
    <t>Subject : Innovation and Start-ups</t>
  </si>
  <si>
    <t>Class : FYBCOM</t>
  </si>
  <si>
    <t>Title of the Paper: Innovation and Start-ups</t>
  </si>
  <si>
    <t>Month</t>
  </si>
  <si>
    <t>Final</t>
  </si>
  <si>
    <t>Total Lectures Conducted</t>
  </si>
  <si>
    <t>Sr.no.</t>
  </si>
  <si>
    <t>Roll No.</t>
  </si>
  <si>
    <t xml:space="preserve">Student's Name </t>
  </si>
  <si>
    <t>Total P's</t>
  </si>
  <si>
    <t>Percentage</t>
  </si>
  <si>
    <t>Total Percentage</t>
  </si>
  <si>
    <t>DEC</t>
  </si>
  <si>
    <t>JAN</t>
  </si>
  <si>
    <t>FEB</t>
  </si>
  <si>
    <t>MAR</t>
  </si>
  <si>
    <t>APR</t>
  </si>
  <si>
    <t>AMANKUMAR  SURESH PRASAD</t>
  </si>
  <si>
    <t>ANISH KISHOR NIKE GAONKAR</t>
  </si>
  <si>
    <t>ASHISH PRAVEEN DOOJA</t>
  </si>
  <si>
    <t>BADAL RAVINDRA BHOMKAR</t>
  </si>
  <si>
    <t>CAEL SAVIO DCUNHA</t>
  </si>
  <si>
    <t>DIVYA RAJU SATARKAR</t>
  </si>
  <si>
    <t>DURVA SAGAR TENDULKAR</t>
  </si>
  <si>
    <t>IRSHAD KALSUR</t>
  </si>
  <si>
    <t>NATHALIA RAJ</t>
  </si>
  <si>
    <t>OMKAR AUDHUT SAWANT</t>
  </si>
  <si>
    <t>PALASH PRADEEP GAONKAR</t>
  </si>
  <si>
    <t>PRASIDH PRABHAKAR BHARANKAR</t>
  </si>
  <si>
    <t>RAJAT RAJA GADAMBI</t>
  </si>
  <si>
    <t>RATISH RAGHUNATH GAONKAR</t>
  </si>
  <si>
    <t>RISHITA HEMANT ZO</t>
  </si>
  <si>
    <t>SAISHMA SANDESH NAIK</t>
  </si>
  <si>
    <t>SANCHITA SUHAS SAWAIKAR</t>
  </si>
  <si>
    <t>SEJAL SANJAY SAWAL</t>
  </si>
  <si>
    <t>SHREEYA SANTOSH GAUDE</t>
  </si>
  <si>
    <t>SIYA UDAY NAIK</t>
  </si>
  <si>
    <t>SURAJ SADHU KHOLKAR</t>
  </si>
  <si>
    <t>TEJAS GOPINATH GAWAS</t>
  </si>
  <si>
    <t>VINCENT CYRIL WENCESLAUS</t>
  </si>
  <si>
    <t>VYOM DEEPAK SURLAKAR</t>
  </si>
  <si>
    <t>KARAN KUMAR</t>
  </si>
  <si>
    <t>SHRUSTI SANJAY KALANGUTKAR</t>
  </si>
  <si>
    <t>MANTHAN JEEVAN SHIRVOIKAR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</si>
</sst>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Bookman Old Style"/>
    </font>
    <font>
      <b/>
      <sz val="10"/>
      <color rgb="FF000000"/>
      <name val="Bookman Old Style"/>
    </font>
    <font>
      <b/>
      <sz val="11"/>
      <color rgb="FF000000"/>
      <name val="Bookman Old Style"/>
    </font>
    <font>
      <b/>
      <sz val="11"/>
      <color theme="1"/>
      <name val="Bookman Old Style"/>
    </font>
    <font>
      <b/>
      <sz val="16"/>
      <color theme="1"/>
      <name val="Calibri"/>
    </font>
    <font>
      <sz val="11"/>
      <name val="Calibri"/>
    </font>
    <font>
      <b/>
      <sz val="11"/>
      <color theme="1"/>
      <name val="Calibri"/>
    </font>
    <font>
      <b/>
      <sz val="12"/>
      <color theme="1"/>
      <name val="Calibri"/>
    </font>
    <font>
      <sz val="11"/>
      <color theme="1"/>
      <name val="Calibri"/>
    </font>
    <font>
      <b/>
      <sz val="11"/>
      <color theme="1"/>
      <name val="Times New Roman"/>
    </font>
    <font>
      <sz val="11"/>
      <color rgb="FF000000"/>
      <name val="Calibri"/>
    </font>
    <font>
      <sz val="11"/>
      <color theme="1"/>
      <name val="Calibri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 applyFont="1" applyAlignment="1"/>
    <xf numFmtId="0" fontId="5" fillId="0" borderId="0" xfId="0" applyFont="1"/>
    <xf numFmtId="0" fontId="8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/>
    </xf>
    <xf numFmtId="0" fontId="10" fillId="0" borderId="4" xfId="0" applyFont="1" applyBorder="1"/>
    <xf numFmtId="0" fontId="11" fillId="0" borderId="4" xfId="0" applyFont="1" applyBorder="1" applyAlignment="1">
      <alignment horizontal="left"/>
    </xf>
    <xf numFmtId="0" fontId="11" fillId="0" borderId="4" xfId="0" applyFont="1" applyBorder="1"/>
    <xf numFmtId="0" fontId="8" fillId="0" borderId="4" xfId="0" applyFont="1" applyBorder="1" applyAlignment="1">
      <alignment horizontal="center"/>
    </xf>
    <xf numFmtId="0" fontId="10" fillId="0" borderId="4" xfId="0" applyFont="1" applyBorder="1" applyAlignment="1">
      <alignment horizontal="left"/>
    </xf>
    <xf numFmtId="9" fontId="10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3" fillId="0" borderId="0" xfId="0" applyFont="1" applyAlignment="1"/>
    <xf numFmtId="9" fontId="10" fillId="0" borderId="0" xfId="0" applyNumberFormat="1" applyFont="1" applyAlignment="1"/>
    <xf numFmtId="0" fontId="8" fillId="0" borderId="1" xfId="0" applyFont="1" applyBorder="1" applyAlignment="1">
      <alignment horizontal="center" vertical="center"/>
    </xf>
    <xf numFmtId="0" fontId="7" fillId="0" borderId="3" xfId="0" applyFont="1" applyBorder="1"/>
    <xf numFmtId="0" fontId="9" fillId="0" borderId="1" xfId="0" applyFont="1" applyBorder="1" applyAlignment="1">
      <alignment horizontal="center"/>
    </xf>
    <xf numFmtId="0" fontId="7" fillId="0" borderId="2" xfId="0" applyFont="1" applyBorder="1"/>
    <xf numFmtId="0" fontId="10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4" fillId="0" borderId="0" xfId="0" applyFont="1" applyAlignment="1">
      <alignment horizontal="left" vertical="center"/>
    </xf>
    <xf numFmtId="0" fontId="0" fillId="0" borderId="0" xfId="0" applyFont="1" applyAlignme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1" fillId="0" borderId="5" xfId="0" applyFont="1" applyBorder="1"/>
    <xf numFmtId="0" fontId="14" fillId="0" borderId="5" xfId="0" applyFont="1" applyBorder="1"/>
    <xf numFmtId="0" fontId="0" fillId="0" borderId="5" xfId="0" applyBorder="1"/>
  </cellXfs>
  <cellStyles count="1">
    <cellStyle name="Normal" xfId="0" builtinId="0"/>
  </cellStyles>
  <dxfs count="3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000"/>
  <sheetViews>
    <sheetView tabSelected="1" topLeftCell="A8" workbookViewId="0">
      <pane xSplit="1" topLeftCell="B1" activePane="topRight" state="frozen"/>
      <selection pane="topRight" activeCell="D12" sqref="D12:D38"/>
    </sheetView>
  </sheetViews>
  <sheetFormatPr defaultColWidth="14.42578125" defaultRowHeight="15" customHeight="1"/>
  <cols>
    <col min="1" max="1" width="7.85546875" customWidth="1"/>
    <col min="2" max="2" width="16.140625" customWidth="1"/>
    <col min="3" max="3" width="33" customWidth="1"/>
    <col min="4" max="4" width="10.85546875" customWidth="1"/>
    <col min="5" max="5" width="15.85546875" customWidth="1"/>
    <col min="6" max="6" width="11.140625" customWidth="1"/>
    <col min="7" max="7" width="11.5703125" customWidth="1"/>
    <col min="8" max="8" width="9.28515625" customWidth="1"/>
    <col min="9" max="9" width="11.28515625" customWidth="1"/>
    <col min="10" max="10" width="8.7109375" customWidth="1"/>
    <col min="11" max="12" width="11" customWidth="1"/>
    <col min="13" max="13" width="11.28515625" customWidth="1"/>
    <col min="14" max="14" width="20.42578125" customWidth="1"/>
    <col min="15" max="16" width="8.7109375" customWidth="1"/>
    <col min="17" max="17" width="2.7109375" customWidth="1"/>
    <col min="18" max="21" width="9.140625" hidden="1" customWidth="1"/>
    <col min="22" max="22" width="3.7109375" hidden="1" customWidth="1"/>
    <col min="23" max="25" width="9.140625" hidden="1" customWidth="1"/>
    <col min="26" max="26" width="4.140625" hidden="1" customWidth="1"/>
    <col min="27" max="30" width="9.140625" hidden="1" customWidth="1"/>
  </cols>
  <sheetData>
    <row r="1" spans="1:30" ht="15.75">
      <c r="A1" s="22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</row>
    <row r="2" spans="1:30">
      <c r="A2" s="23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</row>
    <row r="3" spans="1:30">
      <c r="A3" s="24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</row>
    <row r="4" spans="1:30">
      <c r="A4" s="25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</row>
    <row r="5" spans="1:30">
      <c r="C5" s="1" t="s">
        <v>4</v>
      </c>
      <c r="E5" s="26" t="s">
        <v>5</v>
      </c>
      <c r="F5" s="21"/>
      <c r="H5" s="20" t="s">
        <v>6</v>
      </c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</row>
    <row r="6" spans="1:30">
      <c r="C6" s="27" t="s">
        <v>7</v>
      </c>
      <c r="D6" s="21"/>
      <c r="E6" s="28" t="s">
        <v>8</v>
      </c>
      <c r="F6" s="21"/>
      <c r="H6" s="20" t="s">
        <v>9</v>
      </c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</row>
    <row r="8" spans="1:30" ht="13.5" customHeight="1"/>
    <row r="9" spans="1:30" ht="24" customHeight="1">
      <c r="A9" s="19" t="s">
        <v>10</v>
      </c>
      <c r="B9" s="17"/>
      <c r="C9" s="15"/>
      <c r="D9" s="14" t="s">
        <v>19</v>
      </c>
      <c r="E9" s="15"/>
      <c r="F9" s="14" t="s">
        <v>20</v>
      </c>
      <c r="G9" s="15"/>
      <c r="H9" s="14" t="s">
        <v>21</v>
      </c>
      <c r="I9" s="15"/>
      <c r="J9" s="14" t="s">
        <v>22</v>
      </c>
      <c r="K9" s="15"/>
      <c r="L9" s="14" t="s">
        <v>23</v>
      </c>
      <c r="M9" s="15"/>
      <c r="N9" s="2" t="s">
        <v>11</v>
      </c>
    </row>
    <row r="10" spans="1:30" ht="15.75">
      <c r="A10" s="16" t="s">
        <v>12</v>
      </c>
      <c r="B10" s="17"/>
      <c r="C10" s="15"/>
      <c r="D10" s="18">
        <v>10</v>
      </c>
      <c r="E10" s="15"/>
      <c r="F10" s="18">
        <v>9</v>
      </c>
      <c r="G10" s="15"/>
      <c r="H10" s="18">
        <v>8</v>
      </c>
      <c r="I10" s="15"/>
      <c r="J10" s="18">
        <v>14</v>
      </c>
      <c r="K10" s="15"/>
      <c r="L10" s="18">
        <v>15</v>
      </c>
      <c r="M10" s="15"/>
      <c r="N10" s="3">
        <v>50</v>
      </c>
    </row>
    <row r="11" spans="1:30">
      <c r="A11" s="4" t="s">
        <v>13</v>
      </c>
      <c r="B11" s="5" t="s">
        <v>14</v>
      </c>
      <c r="C11" s="6" t="s">
        <v>15</v>
      </c>
      <c r="D11" s="7" t="s">
        <v>16</v>
      </c>
      <c r="E11" s="7" t="s">
        <v>17</v>
      </c>
      <c r="F11" s="7" t="s">
        <v>16</v>
      </c>
      <c r="G11" s="7" t="s">
        <v>17</v>
      </c>
      <c r="H11" s="7" t="s">
        <v>16</v>
      </c>
      <c r="I11" s="7" t="s">
        <v>17</v>
      </c>
      <c r="J11" s="7" t="s">
        <v>16</v>
      </c>
      <c r="K11" s="7" t="s">
        <v>17</v>
      </c>
      <c r="L11" s="7" t="s">
        <v>16</v>
      </c>
      <c r="M11" s="7" t="s">
        <v>17</v>
      </c>
      <c r="N11" s="7" t="s">
        <v>18</v>
      </c>
    </row>
    <row r="12" spans="1:30">
      <c r="A12" s="4">
        <v>1</v>
      </c>
      <c r="B12" s="29">
        <v>2503005</v>
      </c>
      <c r="C12" s="30" t="s">
        <v>24</v>
      </c>
      <c r="D12" s="31">
        <v>1</v>
      </c>
      <c r="E12" s="9">
        <f t="shared" ref="E12:E47" si="0">D12/$D$10</f>
        <v>0.1</v>
      </c>
      <c r="F12" s="3"/>
      <c r="G12" s="9">
        <f t="shared" ref="G12:G48" si="1">F12/$F$10</f>
        <v>0</v>
      </c>
      <c r="H12" s="3"/>
      <c r="I12" s="9">
        <f t="shared" ref="I12:I48" si="2">H12/$H$10</f>
        <v>0</v>
      </c>
      <c r="J12" s="10"/>
      <c r="K12" s="9">
        <f t="shared" ref="K12:K48" si="3">J12/$J$10</f>
        <v>0</v>
      </c>
      <c r="L12" s="11"/>
      <c r="M12" s="9">
        <f t="shared" ref="M12:M48" si="4">L12/$L$10</f>
        <v>0</v>
      </c>
      <c r="N12" s="9">
        <f t="shared" ref="N12:N48" si="5">(D12+F12+H12+J12+L12)/$N$10</f>
        <v>0.02</v>
      </c>
    </row>
    <row r="13" spans="1:30">
      <c r="A13" s="4">
        <v>2</v>
      </c>
      <c r="B13" s="29">
        <v>2503008</v>
      </c>
      <c r="C13" s="30" t="s">
        <v>25</v>
      </c>
      <c r="D13" s="31">
        <v>3</v>
      </c>
      <c r="E13" s="9">
        <f t="shared" si="0"/>
        <v>0.3</v>
      </c>
      <c r="F13" s="3"/>
      <c r="G13" s="9">
        <f t="shared" si="1"/>
        <v>0</v>
      </c>
      <c r="H13" s="3"/>
      <c r="I13" s="9">
        <f t="shared" si="2"/>
        <v>0</v>
      </c>
      <c r="J13" s="10"/>
      <c r="K13" s="9">
        <f t="shared" si="3"/>
        <v>0</v>
      </c>
      <c r="L13" s="11"/>
      <c r="M13" s="9">
        <f t="shared" si="4"/>
        <v>0</v>
      </c>
      <c r="N13" s="9">
        <f t="shared" si="5"/>
        <v>0.06</v>
      </c>
    </row>
    <row r="14" spans="1:30">
      <c r="A14" s="4">
        <v>3</v>
      </c>
      <c r="B14" s="29">
        <v>2503011</v>
      </c>
      <c r="C14" s="30" t="s">
        <v>26</v>
      </c>
      <c r="D14" s="31">
        <v>1</v>
      </c>
      <c r="E14" s="9">
        <f t="shared" si="0"/>
        <v>0.1</v>
      </c>
      <c r="F14" s="3"/>
      <c r="G14" s="9">
        <f t="shared" si="1"/>
        <v>0</v>
      </c>
      <c r="H14" s="3"/>
      <c r="I14" s="9">
        <f t="shared" si="2"/>
        <v>0</v>
      </c>
      <c r="J14" s="10"/>
      <c r="K14" s="9">
        <f t="shared" si="3"/>
        <v>0</v>
      </c>
      <c r="L14" s="11"/>
      <c r="M14" s="9">
        <f t="shared" si="4"/>
        <v>0</v>
      </c>
      <c r="N14" s="9">
        <f t="shared" si="5"/>
        <v>0.02</v>
      </c>
    </row>
    <row r="15" spans="1:30">
      <c r="A15" s="4">
        <v>4</v>
      </c>
      <c r="B15" s="29">
        <v>2503014</v>
      </c>
      <c r="C15" s="30" t="s">
        <v>27</v>
      </c>
      <c r="D15" s="31">
        <v>0</v>
      </c>
      <c r="E15" s="9">
        <f t="shared" si="0"/>
        <v>0</v>
      </c>
      <c r="F15" s="3"/>
      <c r="G15" s="9">
        <f t="shared" si="1"/>
        <v>0</v>
      </c>
      <c r="H15" s="3"/>
      <c r="I15" s="9">
        <f t="shared" si="2"/>
        <v>0</v>
      </c>
      <c r="J15" s="10"/>
      <c r="K15" s="9">
        <f t="shared" si="3"/>
        <v>0</v>
      </c>
      <c r="L15" s="11"/>
      <c r="M15" s="9">
        <f t="shared" si="4"/>
        <v>0</v>
      </c>
      <c r="N15" s="9">
        <f t="shared" si="5"/>
        <v>0</v>
      </c>
    </row>
    <row r="16" spans="1:30">
      <c r="A16" s="4">
        <v>5</v>
      </c>
      <c r="B16" s="29">
        <v>2503018</v>
      </c>
      <c r="C16" s="29" t="s">
        <v>28</v>
      </c>
      <c r="D16" s="31">
        <v>2</v>
      </c>
      <c r="E16" s="9">
        <f t="shared" si="0"/>
        <v>0.2</v>
      </c>
      <c r="F16" s="3"/>
      <c r="G16" s="9">
        <f t="shared" si="1"/>
        <v>0</v>
      </c>
      <c r="H16" s="3"/>
      <c r="I16" s="9">
        <f t="shared" si="2"/>
        <v>0</v>
      </c>
      <c r="J16" s="10"/>
      <c r="K16" s="9">
        <f t="shared" si="3"/>
        <v>0</v>
      </c>
      <c r="L16" s="11"/>
      <c r="M16" s="9">
        <f t="shared" si="4"/>
        <v>0</v>
      </c>
      <c r="N16" s="9">
        <f t="shared" si="5"/>
        <v>0.04</v>
      </c>
    </row>
    <row r="17" spans="1:14">
      <c r="A17" s="4">
        <v>6</v>
      </c>
      <c r="B17" s="29">
        <v>2503022</v>
      </c>
      <c r="C17" s="30" t="s">
        <v>29</v>
      </c>
      <c r="D17" s="31">
        <v>3</v>
      </c>
      <c r="E17" s="9">
        <f t="shared" si="0"/>
        <v>0.3</v>
      </c>
      <c r="F17" s="3"/>
      <c r="G17" s="9">
        <f t="shared" si="1"/>
        <v>0</v>
      </c>
      <c r="H17" s="3"/>
      <c r="I17" s="9">
        <f t="shared" si="2"/>
        <v>0</v>
      </c>
      <c r="J17" s="10"/>
      <c r="K17" s="9">
        <f t="shared" si="3"/>
        <v>0</v>
      </c>
      <c r="L17" s="11"/>
      <c r="M17" s="9">
        <f t="shared" si="4"/>
        <v>0</v>
      </c>
      <c r="N17" s="9">
        <f t="shared" si="5"/>
        <v>0.06</v>
      </c>
    </row>
    <row r="18" spans="1:14">
      <c r="A18" s="4">
        <v>7</v>
      </c>
      <c r="B18" s="29">
        <v>2503023</v>
      </c>
      <c r="C18" s="30" t="s">
        <v>30</v>
      </c>
      <c r="D18" s="31">
        <v>3</v>
      </c>
      <c r="E18" s="9">
        <f t="shared" si="0"/>
        <v>0.3</v>
      </c>
      <c r="F18" s="3"/>
      <c r="G18" s="9">
        <f t="shared" si="1"/>
        <v>0</v>
      </c>
      <c r="H18" s="3"/>
      <c r="I18" s="9">
        <f t="shared" si="2"/>
        <v>0</v>
      </c>
      <c r="J18" s="10"/>
      <c r="K18" s="9">
        <f t="shared" si="3"/>
        <v>0</v>
      </c>
      <c r="L18" s="11"/>
      <c r="M18" s="9">
        <f t="shared" si="4"/>
        <v>0</v>
      </c>
      <c r="N18" s="9">
        <f t="shared" si="5"/>
        <v>0.06</v>
      </c>
    </row>
    <row r="19" spans="1:14">
      <c r="A19" s="4">
        <v>8</v>
      </c>
      <c r="B19" s="29">
        <v>2503026</v>
      </c>
      <c r="C19" s="30" t="s">
        <v>31</v>
      </c>
      <c r="D19" s="31">
        <v>3</v>
      </c>
      <c r="E19" s="9">
        <f t="shared" si="0"/>
        <v>0.3</v>
      </c>
      <c r="F19" s="3"/>
      <c r="G19" s="9">
        <f t="shared" si="1"/>
        <v>0</v>
      </c>
      <c r="H19" s="3"/>
      <c r="I19" s="9">
        <f t="shared" si="2"/>
        <v>0</v>
      </c>
      <c r="J19" s="10"/>
      <c r="K19" s="9">
        <f t="shared" si="3"/>
        <v>0</v>
      </c>
      <c r="L19" s="11"/>
      <c r="M19" s="9">
        <f t="shared" si="4"/>
        <v>0</v>
      </c>
      <c r="N19" s="9">
        <f t="shared" si="5"/>
        <v>0.06</v>
      </c>
    </row>
    <row r="20" spans="1:14">
      <c r="A20" s="4">
        <v>9</v>
      </c>
      <c r="B20" s="29">
        <v>2503038</v>
      </c>
      <c r="C20" s="30" t="s">
        <v>32</v>
      </c>
      <c r="D20" s="31">
        <v>0</v>
      </c>
      <c r="E20" s="9">
        <f t="shared" si="0"/>
        <v>0</v>
      </c>
      <c r="F20" s="3"/>
      <c r="G20" s="9">
        <f t="shared" si="1"/>
        <v>0</v>
      </c>
      <c r="H20" s="3"/>
      <c r="I20" s="9">
        <f t="shared" si="2"/>
        <v>0</v>
      </c>
      <c r="J20" s="10"/>
      <c r="K20" s="9">
        <f t="shared" si="3"/>
        <v>0</v>
      </c>
      <c r="L20" s="11"/>
      <c r="M20" s="9">
        <f t="shared" si="4"/>
        <v>0</v>
      </c>
      <c r="N20" s="9">
        <f t="shared" si="5"/>
        <v>0</v>
      </c>
    </row>
    <row r="21" spans="1:14" ht="15.75" customHeight="1">
      <c r="A21" s="4">
        <v>10</v>
      </c>
      <c r="B21" s="29">
        <v>2503041</v>
      </c>
      <c r="C21" s="30" t="s">
        <v>33</v>
      </c>
      <c r="D21" s="31">
        <v>3</v>
      </c>
      <c r="E21" s="9">
        <f t="shared" si="0"/>
        <v>0.3</v>
      </c>
      <c r="F21" s="3"/>
      <c r="G21" s="9">
        <f t="shared" si="1"/>
        <v>0</v>
      </c>
      <c r="H21" s="3"/>
      <c r="I21" s="9">
        <f t="shared" si="2"/>
        <v>0</v>
      </c>
      <c r="J21" s="10"/>
      <c r="K21" s="9">
        <f t="shared" si="3"/>
        <v>0</v>
      </c>
      <c r="L21" s="11"/>
      <c r="M21" s="9">
        <f t="shared" si="4"/>
        <v>0</v>
      </c>
      <c r="N21" s="9">
        <f t="shared" si="5"/>
        <v>0.06</v>
      </c>
    </row>
    <row r="22" spans="1:14" ht="15.75" customHeight="1">
      <c r="A22" s="4">
        <v>11</v>
      </c>
      <c r="B22" s="29">
        <v>2503042</v>
      </c>
      <c r="C22" s="30" t="s">
        <v>34</v>
      </c>
      <c r="D22" s="31">
        <v>3</v>
      </c>
      <c r="E22" s="9">
        <f t="shared" si="0"/>
        <v>0.3</v>
      </c>
      <c r="F22" s="3"/>
      <c r="G22" s="9">
        <f t="shared" si="1"/>
        <v>0</v>
      </c>
      <c r="H22" s="3"/>
      <c r="I22" s="9">
        <f t="shared" si="2"/>
        <v>0</v>
      </c>
      <c r="J22" s="10"/>
      <c r="K22" s="9">
        <f t="shared" si="3"/>
        <v>0</v>
      </c>
      <c r="L22" s="11"/>
      <c r="M22" s="9">
        <f t="shared" si="4"/>
        <v>0</v>
      </c>
      <c r="N22" s="9">
        <f t="shared" si="5"/>
        <v>0.06</v>
      </c>
    </row>
    <row r="23" spans="1:14" ht="15.75" customHeight="1">
      <c r="A23" s="4">
        <v>12</v>
      </c>
      <c r="B23" s="29">
        <v>2503045</v>
      </c>
      <c r="C23" s="30" t="s">
        <v>35</v>
      </c>
      <c r="D23" s="31">
        <v>3</v>
      </c>
      <c r="E23" s="9">
        <f t="shared" si="0"/>
        <v>0.3</v>
      </c>
      <c r="F23" s="3"/>
      <c r="G23" s="9">
        <f t="shared" si="1"/>
        <v>0</v>
      </c>
      <c r="H23" s="3"/>
      <c r="I23" s="9">
        <f t="shared" si="2"/>
        <v>0</v>
      </c>
      <c r="J23" s="10"/>
      <c r="K23" s="9">
        <f t="shared" si="3"/>
        <v>0</v>
      </c>
      <c r="L23" s="11"/>
      <c r="M23" s="9">
        <f t="shared" si="4"/>
        <v>0</v>
      </c>
      <c r="N23" s="9">
        <f t="shared" si="5"/>
        <v>0.06</v>
      </c>
    </row>
    <row r="24" spans="1:14" ht="15.75" customHeight="1">
      <c r="A24" s="4">
        <v>13</v>
      </c>
      <c r="B24" s="29">
        <v>2503047</v>
      </c>
      <c r="C24" s="30" t="s">
        <v>36</v>
      </c>
      <c r="D24" s="31">
        <v>2</v>
      </c>
      <c r="E24" s="9">
        <f t="shared" si="0"/>
        <v>0.2</v>
      </c>
      <c r="F24" s="3"/>
      <c r="G24" s="9">
        <f t="shared" si="1"/>
        <v>0</v>
      </c>
      <c r="H24" s="3"/>
      <c r="I24" s="9">
        <f t="shared" si="2"/>
        <v>0</v>
      </c>
      <c r="J24" s="10"/>
      <c r="K24" s="9">
        <f t="shared" si="3"/>
        <v>0</v>
      </c>
      <c r="L24" s="11"/>
      <c r="M24" s="9">
        <f t="shared" si="4"/>
        <v>0</v>
      </c>
      <c r="N24" s="9">
        <f t="shared" si="5"/>
        <v>0.04</v>
      </c>
    </row>
    <row r="25" spans="1:14" ht="15.75" customHeight="1">
      <c r="A25" s="4">
        <v>14</v>
      </c>
      <c r="B25" s="29">
        <v>2503049</v>
      </c>
      <c r="C25" s="30" t="s">
        <v>37</v>
      </c>
      <c r="D25" s="31">
        <v>3</v>
      </c>
      <c r="E25" s="9">
        <f t="shared" si="0"/>
        <v>0.3</v>
      </c>
      <c r="F25" s="3"/>
      <c r="G25" s="9">
        <f t="shared" si="1"/>
        <v>0</v>
      </c>
      <c r="H25" s="3"/>
      <c r="I25" s="9">
        <f t="shared" si="2"/>
        <v>0</v>
      </c>
      <c r="J25" s="10"/>
      <c r="K25" s="9">
        <f t="shared" si="3"/>
        <v>0</v>
      </c>
      <c r="L25" s="11"/>
      <c r="M25" s="9">
        <f t="shared" si="4"/>
        <v>0</v>
      </c>
      <c r="N25" s="9">
        <f t="shared" si="5"/>
        <v>0.06</v>
      </c>
    </row>
    <row r="26" spans="1:14" ht="15.75" customHeight="1">
      <c r="A26" s="4">
        <v>15</v>
      </c>
      <c r="B26" s="29">
        <v>2503051</v>
      </c>
      <c r="C26" s="30" t="s">
        <v>38</v>
      </c>
      <c r="D26" s="31">
        <v>0</v>
      </c>
      <c r="E26" s="9">
        <f t="shared" si="0"/>
        <v>0</v>
      </c>
      <c r="F26" s="3"/>
      <c r="G26" s="9">
        <f t="shared" si="1"/>
        <v>0</v>
      </c>
      <c r="H26" s="3"/>
      <c r="I26" s="9">
        <f t="shared" si="2"/>
        <v>0</v>
      </c>
      <c r="J26" s="10"/>
      <c r="K26" s="9">
        <f t="shared" si="3"/>
        <v>0</v>
      </c>
      <c r="L26" s="11"/>
      <c r="M26" s="9">
        <f t="shared" si="4"/>
        <v>0</v>
      </c>
      <c r="N26" s="9">
        <f t="shared" si="5"/>
        <v>0</v>
      </c>
    </row>
    <row r="27" spans="1:14" ht="15.75" customHeight="1">
      <c r="A27" s="4">
        <v>16</v>
      </c>
      <c r="B27" s="29">
        <v>2503058</v>
      </c>
      <c r="C27" s="30" t="s">
        <v>39</v>
      </c>
      <c r="D27" s="31">
        <v>3</v>
      </c>
      <c r="E27" s="9">
        <f t="shared" si="0"/>
        <v>0.3</v>
      </c>
      <c r="F27" s="3"/>
      <c r="G27" s="9">
        <f t="shared" si="1"/>
        <v>0</v>
      </c>
      <c r="H27" s="3"/>
      <c r="I27" s="9">
        <f t="shared" si="2"/>
        <v>0</v>
      </c>
      <c r="J27" s="10"/>
      <c r="K27" s="9">
        <f t="shared" si="3"/>
        <v>0</v>
      </c>
      <c r="L27" s="11"/>
      <c r="M27" s="9">
        <f t="shared" si="4"/>
        <v>0</v>
      </c>
      <c r="N27" s="9">
        <f t="shared" si="5"/>
        <v>0.06</v>
      </c>
    </row>
    <row r="28" spans="1:14" ht="15.75" customHeight="1">
      <c r="A28" s="4">
        <v>17</v>
      </c>
      <c r="B28" s="29">
        <v>2503061</v>
      </c>
      <c r="C28" s="30" t="s">
        <v>40</v>
      </c>
      <c r="D28" s="31">
        <v>0</v>
      </c>
      <c r="E28" s="9">
        <f t="shared" si="0"/>
        <v>0</v>
      </c>
      <c r="F28" s="3"/>
      <c r="G28" s="9">
        <f t="shared" si="1"/>
        <v>0</v>
      </c>
      <c r="H28" s="3"/>
      <c r="I28" s="9">
        <f t="shared" si="2"/>
        <v>0</v>
      </c>
      <c r="J28" s="10"/>
      <c r="K28" s="9">
        <f t="shared" si="3"/>
        <v>0</v>
      </c>
      <c r="L28" s="11"/>
      <c r="M28" s="9">
        <f t="shared" si="4"/>
        <v>0</v>
      </c>
      <c r="N28" s="9">
        <f t="shared" si="5"/>
        <v>0</v>
      </c>
    </row>
    <row r="29" spans="1:14" ht="15.75" customHeight="1">
      <c r="A29" s="4">
        <v>18</v>
      </c>
      <c r="B29" s="29">
        <v>2503065</v>
      </c>
      <c r="C29" s="30" t="s">
        <v>41</v>
      </c>
      <c r="D29" s="31">
        <v>3</v>
      </c>
      <c r="E29" s="9">
        <f t="shared" si="0"/>
        <v>0.3</v>
      </c>
      <c r="F29" s="3"/>
      <c r="G29" s="9">
        <f t="shared" si="1"/>
        <v>0</v>
      </c>
      <c r="H29" s="3"/>
      <c r="I29" s="9">
        <f t="shared" si="2"/>
        <v>0</v>
      </c>
      <c r="J29" s="10"/>
      <c r="K29" s="9">
        <f t="shared" si="3"/>
        <v>0</v>
      </c>
      <c r="L29" s="11"/>
      <c r="M29" s="9">
        <f t="shared" si="4"/>
        <v>0</v>
      </c>
      <c r="N29" s="9">
        <f t="shared" si="5"/>
        <v>0.06</v>
      </c>
    </row>
    <row r="30" spans="1:14" ht="15.75" customHeight="1">
      <c r="A30" s="4">
        <v>19</v>
      </c>
      <c r="B30" s="29">
        <v>2503070</v>
      </c>
      <c r="C30" s="30" t="s">
        <v>42</v>
      </c>
      <c r="D30" s="31">
        <v>0</v>
      </c>
      <c r="E30" s="9">
        <f t="shared" si="0"/>
        <v>0</v>
      </c>
      <c r="F30" s="3"/>
      <c r="G30" s="9">
        <f t="shared" si="1"/>
        <v>0</v>
      </c>
      <c r="H30" s="3"/>
      <c r="I30" s="9">
        <f t="shared" si="2"/>
        <v>0</v>
      </c>
      <c r="J30" s="10"/>
      <c r="K30" s="9">
        <f t="shared" si="3"/>
        <v>0</v>
      </c>
      <c r="L30" s="11"/>
      <c r="M30" s="9">
        <f t="shared" si="4"/>
        <v>0</v>
      </c>
      <c r="N30" s="9">
        <f t="shared" si="5"/>
        <v>0</v>
      </c>
    </row>
    <row r="31" spans="1:14" ht="15.75" customHeight="1">
      <c r="A31" s="4">
        <v>20</v>
      </c>
      <c r="B31" s="29">
        <v>2503076</v>
      </c>
      <c r="C31" s="30" t="s">
        <v>43</v>
      </c>
      <c r="D31" s="31">
        <v>3</v>
      </c>
      <c r="E31" s="9">
        <f t="shared" si="0"/>
        <v>0.3</v>
      </c>
      <c r="F31" s="3"/>
      <c r="G31" s="9">
        <f t="shared" si="1"/>
        <v>0</v>
      </c>
      <c r="H31" s="3"/>
      <c r="I31" s="9">
        <f t="shared" si="2"/>
        <v>0</v>
      </c>
      <c r="J31" s="10"/>
      <c r="K31" s="9">
        <f t="shared" si="3"/>
        <v>0</v>
      </c>
      <c r="L31" s="11"/>
      <c r="M31" s="9">
        <f t="shared" si="4"/>
        <v>0</v>
      </c>
      <c r="N31" s="9">
        <f t="shared" si="5"/>
        <v>0.06</v>
      </c>
    </row>
    <row r="32" spans="1:14" ht="15.75" customHeight="1">
      <c r="A32" s="4">
        <v>21</v>
      </c>
      <c r="B32" s="29">
        <v>2503078</v>
      </c>
      <c r="C32" s="29" t="s">
        <v>44</v>
      </c>
      <c r="D32" s="31">
        <v>0</v>
      </c>
      <c r="E32" s="9">
        <f t="shared" si="0"/>
        <v>0</v>
      </c>
      <c r="F32" s="3"/>
      <c r="G32" s="9">
        <f t="shared" si="1"/>
        <v>0</v>
      </c>
      <c r="H32" s="3"/>
      <c r="I32" s="9">
        <f t="shared" si="2"/>
        <v>0</v>
      </c>
      <c r="J32" s="10"/>
      <c r="K32" s="9">
        <f t="shared" si="3"/>
        <v>0</v>
      </c>
      <c r="L32" s="11"/>
      <c r="M32" s="9">
        <f t="shared" si="4"/>
        <v>0</v>
      </c>
      <c r="N32" s="9">
        <f t="shared" si="5"/>
        <v>0</v>
      </c>
    </row>
    <row r="33" spans="1:14" ht="15.75" customHeight="1">
      <c r="A33" s="4">
        <v>22</v>
      </c>
      <c r="B33" s="29">
        <v>2503085</v>
      </c>
      <c r="C33" s="30" t="s">
        <v>45</v>
      </c>
      <c r="D33" s="31">
        <v>1</v>
      </c>
      <c r="E33" s="9">
        <f t="shared" si="0"/>
        <v>0.1</v>
      </c>
      <c r="F33" s="3"/>
      <c r="G33" s="9">
        <f t="shared" si="1"/>
        <v>0</v>
      </c>
      <c r="H33" s="3"/>
      <c r="I33" s="9">
        <f t="shared" si="2"/>
        <v>0</v>
      </c>
      <c r="J33" s="10"/>
      <c r="K33" s="9">
        <f t="shared" si="3"/>
        <v>0</v>
      </c>
      <c r="L33" s="11"/>
      <c r="M33" s="9">
        <f t="shared" si="4"/>
        <v>0</v>
      </c>
      <c r="N33" s="9">
        <f t="shared" si="5"/>
        <v>0.02</v>
      </c>
    </row>
    <row r="34" spans="1:14" ht="15.75" customHeight="1">
      <c r="A34" s="4">
        <v>23</v>
      </c>
      <c r="B34" s="29">
        <v>2503093</v>
      </c>
      <c r="C34" s="31" t="s">
        <v>46</v>
      </c>
      <c r="D34" s="31">
        <v>2</v>
      </c>
      <c r="E34" s="9">
        <f t="shared" si="0"/>
        <v>0.2</v>
      </c>
      <c r="F34" s="3"/>
      <c r="G34" s="9">
        <f t="shared" si="1"/>
        <v>0</v>
      </c>
      <c r="H34" s="3"/>
      <c r="I34" s="9">
        <f t="shared" si="2"/>
        <v>0</v>
      </c>
      <c r="J34" s="10"/>
      <c r="K34" s="9">
        <f t="shared" si="3"/>
        <v>0</v>
      </c>
      <c r="L34" s="11"/>
      <c r="M34" s="9">
        <f t="shared" si="4"/>
        <v>0</v>
      </c>
      <c r="N34" s="9">
        <f t="shared" si="5"/>
        <v>0.04</v>
      </c>
    </row>
    <row r="35" spans="1:14" ht="15.75" customHeight="1">
      <c r="A35" s="4">
        <v>24</v>
      </c>
      <c r="B35" s="29">
        <v>2503096</v>
      </c>
      <c r="C35" s="30" t="s">
        <v>47</v>
      </c>
      <c r="D35" s="31">
        <v>3</v>
      </c>
      <c r="E35" s="9">
        <f t="shared" si="0"/>
        <v>0.3</v>
      </c>
      <c r="F35" s="3"/>
      <c r="G35" s="9">
        <f t="shared" si="1"/>
        <v>0</v>
      </c>
      <c r="H35" s="3"/>
      <c r="I35" s="9">
        <f t="shared" si="2"/>
        <v>0</v>
      </c>
      <c r="J35" s="10"/>
      <c r="K35" s="9">
        <f t="shared" si="3"/>
        <v>0</v>
      </c>
      <c r="L35" s="11"/>
      <c r="M35" s="9">
        <f t="shared" si="4"/>
        <v>0</v>
      </c>
      <c r="N35" s="9">
        <f t="shared" si="5"/>
        <v>0.06</v>
      </c>
    </row>
    <row r="36" spans="1:14" ht="15.75" customHeight="1">
      <c r="A36" s="4">
        <v>25</v>
      </c>
      <c r="B36" s="31">
        <v>2503098</v>
      </c>
      <c r="C36" s="31" t="s">
        <v>48</v>
      </c>
      <c r="D36" s="31">
        <v>2</v>
      </c>
      <c r="E36" s="9">
        <f t="shared" si="0"/>
        <v>0.2</v>
      </c>
      <c r="F36" s="3"/>
      <c r="G36" s="9">
        <f t="shared" si="1"/>
        <v>0</v>
      </c>
      <c r="H36" s="3"/>
      <c r="I36" s="9">
        <f t="shared" si="2"/>
        <v>0</v>
      </c>
      <c r="J36" s="10"/>
      <c r="K36" s="9">
        <f t="shared" si="3"/>
        <v>0</v>
      </c>
      <c r="L36" s="11"/>
      <c r="M36" s="9">
        <f t="shared" si="4"/>
        <v>0</v>
      </c>
      <c r="N36" s="9">
        <f t="shared" si="5"/>
        <v>0.04</v>
      </c>
    </row>
    <row r="37" spans="1:14" ht="15.75" customHeight="1">
      <c r="A37" s="4">
        <v>26</v>
      </c>
      <c r="B37" s="31">
        <v>2503099</v>
      </c>
      <c r="C37" s="31" t="s">
        <v>49</v>
      </c>
      <c r="D37" s="31">
        <v>3</v>
      </c>
      <c r="E37" s="9">
        <f t="shared" si="0"/>
        <v>0.3</v>
      </c>
      <c r="F37" s="3"/>
      <c r="G37" s="9">
        <f t="shared" si="1"/>
        <v>0</v>
      </c>
      <c r="H37" s="3"/>
      <c r="I37" s="9">
        <f t="shared" si="2"/>
        <v>0</v>
      </c>
      <c r="J37" s="10"/>
      <c r="K37" s="9">
        <f t="shared" si="3"/>
        <v>0</v>
      </c>
      <c r="L37" s="11"/>
      <c r="M37" s="9">
        <f t="shared" si="4"/>
        <v>0</v>
      </c>
      <c r="N37" s="9">
        <f t="shared" si="5"/>
        <v>0.06</v>
      </c>
    </row>
    <row r="38" spans="1:14" ht="15.75" customHeight="1">
      <c r="A38" s="4">
        <v>27</v>
      </c>
      <c r="B38" s="31">
        <v>2503104</v>
      </c>
      <c r="C38" s="31" t="s">
        <v>50</v>
      </c>
      <c r="D38" s="31">
        <v>0</v>
      </c>
      <c r="E38" s="9">
        <f t="shared" si="0"/>
        <v>0</v>
      </c>
      <c r="F38" s="3"/>
      <c r="G38" s="9">
        <f t="shared" si="1"/>
        <v>0</v>
      </c>
      <c r="H38" s="3"/>
      <c r="I38" s="9">
        <f t="shared" si="2"/>
        <v>0</v>
      </c>
      <c r="J38" s="10"/>
      <c r="K38" s="9">
        <f t="shared" si="3"/>
        <v>0</v>
      </c>
      <c r="L38" s="11"/>
      <c r="M38" s="9">
        <f t="shared" si="4"/>
        <v>0</v>
      </c>
      <c r="N38" s="9">
        <f t="shared" si="5"/>
        <v>0</v>
      </c>
    </row>
    <row r="39" spans="1:14" ht="15.75" customHeight="1">
      <c r="A39" s="4">
        <v>28</v>
      </c>
      <c r="B39" s="8"/>
      <c r="C39" s="4"/>
      <c r="D39" s="3"/>
      <c r="E39" s="9">
        <f t="shared" si="0"/>
        <v>0</v>
      </c>
      <c r="F39" s="3"/>
      <c r="G39" s="9">
        <f t="shared" si="1"/>
        <v>0</v>
      </c>
      <c r="H39" s="3"/>
      <c r="I39" s="9">
        <f t="shared" si="2"/>
        <v>0</v>
      </c>
      <c r="J39" s="10"/>
      <c r="K39" s="9">
        <f t="shared" si="3"/>
        <v>0</v>
      </c>
      <c r="L39" s="11"/>
      <c r="M39" s="9">
        <f t="shared" si="4"/>
        <v>0</v>
      </c>
      <c r="N39" s="9">
        <f t="shared" si="5"/>
        <v>0</v>
      </c>
    </row>
    <row r="40" spans="1:14" ht="15.75" customHeight="1">
      <c r="A40" s="4">
        <v>29</v>
      </c>
      <c r="B40" s="8"/>
      <c r="C40" s="4"/>
      <c r="D40" s="3"/>
      <c r="E40" s="9">
        <f t="shared" si="0"/>
        <v>0</v>
      </c>
      <c r="F40" s="3"/>
      <c r="G40" s="9">
        <f t="shared" si="1"/>
        <v>0</v>
      </c>
      <c r="H40" s="3"/>
      <c r="I40" s="9">
        <f t="shared" si="2"/>
        <v>0</v>
      </c>
      <c r="J40" s="10"/>
      <c r="K40" s="9">
        <f t="shared" si="3"/>
        <v>0</v>
      </c>
      <c r="L40" s="11"/>
      <c r="M40" s="9">
        <f t="shared" si="4"/>
        <v>0</v>
      </c>
      <c r="N40" s="9">
        <f t="shared" si="5"/>
        <v>0</v>
      </c>
    </row>
    <row r="41" spans="1:14" ht="15.75" customHeight="1">
      <c r="A41" s="4">
        <v>30</v>
      </c>
      <c r="B41" s="8"/>
      <c r="C41" s="4"/>
      <c r="D41" s="3"/>
      <c r="E41" s="9">
        <f t="shared" si="0"/>
        <v>0</v>
      </c>
      <c r="F41" s="3"/>
      <c r="G41" s="9">
        <f t="shared" si="1"/>
        <v>0</v>
      </c>
      <c r="H41" s="3"/>
      <c r="I41" s="9">
        <f t="shared" si="2"/>
        <v>0</v>
      </c>
      <c r="J41" s="10"/>
      <c r="K41" s="9">
        <f t="shared" si="3"/>
        <v>0</v>
      </c>
      <c r="L41" s="11"/>
      <c r="M41" s="9">
        <f t="shared" si="4"/>
        <v>0</v>
      </c>
      <c r="N41" s="9">
        <f t="shared" si="5"/>
        <v>0</v>
      </c>
    </row>
    <row r="42" spans="1:14" ht="15.75" customHeight="1">
      <c r="A42" s="4">
        <v>31</v>
      </c>
      <c r="B42" s="8"/>
      <c r="C42" s="4"/>
      <c r="D42" s="3"/>
      <c r="E42" s="9">
        <f t="shared" si="0"/>
        <v>0</v>
      </c>
      <c r="F42" s="3"/>
      <c r="G42" s="9">
        <f t="shared" si="1"/>
        <v>0</v>
      </c>
      <c r="H42" s="3"/>
      <c r="I42" s="9">
        <f t="shared" si="2"/>
        <v>0</v>
      </c>
      <c r="J42" s="10"/>
      <c r="K42" s="9">
        <f t="shared" si="3"/>
        <v>0</v>
      </c>
      <c r="L42" s="11"/>
      <c r="M42" s="9">
        <f t="shared" si="4"/>
        <v>0</v>
      </c>
      <c r="N42" s="9">
        <f t="shared" si="5"/>
        <v>0</v>
      </c>
    </row>
    <row r="43" spans="1:14" ht="15.75" customHeight="1">
      <c r="A43" s="4">
        <v>32</v>
      </c>
      <c r="B43" s="8"/>
      <c r="C43" s="4"/>
      <c r="D43" s="3"/>
      <c r="E43" s="9">
        <f t="shared" si="0"/>
        <v>0</v>
      </c>
      <c r="F43" s="3"/>
      <c r="G43" s="9">
        <f t="shared" si="1"/>
        <v>0</v>
      </c>
      <c r="H43" s="3"/>
      <c r="I43" s="9">
        <f t="shared" si="2"/>
        <v>0</v>
      </c>
      <c r="J43" s="10"/>
      <c r="K43" s="9">
        <f t="shared" si="3"/>
        <v>0</v>
      </c>
      <c r="L43" s="11"/>
      <c r="M43" s="9">
        <f t="shared" si="4"/>
        <v>0</v>
      </c>
      <c r="N43" s="9">
        <f t="shared" si="5"/>
        <v>0</v>
      </c>
    </row>
    <row r="44" spans="1:14" ht="15.75" customHeight="1">
      <c r="A44" s="4">
        <v>33</v>
      </c>
      <c r="B44" s="8"/>
      <c r="C44" s="4"/>
      <c r="D44" s="3"/>
      <c r="E44" s="9">
        <f t="shared" si="0"/>
        <v>0</v>
      </c>
      <c r="F44" s="3"/>
      <c r="G44" s="9">
        <f t="shared" si="1"/>
        <v>0</v>
      </c>
      <c r="H44" s="3"/>
      <c r="I44" s="9">
        <f t="shared" si="2"/>
        <v>0</v>
      </c>
      <c r="J44" s="10"/>
      <c r="K44" s="9">
        <f t="shared" si="3"/>
        <v>0</v>
      </c>
      <c r="L44" s="11"/>
      <c r="M44" s="9">
        <f t="shared" si="4"/>
        <v>0</v>
      </c>
      <c r="N44" s="9">
        <f t="shared" si="5"/>
        <v>0</v>
      </c>
    </row>
    <row r="45" spans="1:14" ht="15.75" customHeight="1">
      <c r="A45" s="4">
        <v>34</v>
      </c>
      <c r="B45" s="8"/>
      <c r="C45" s="4"/>
      <c r="D45" s="3"/>
      <c r="E45" s="9">
        <f t="shared" si="0"/>
        <v>0</v>
      </c>
      <c r="F45" s="3"/>
      <c r="G45" s="9">
        <f t="shared" si="1"/>
        <v>0</v>
      </c>
      <c r="H45" s="11"/>
      <c r="I45" s="9">
        <f t="shared" si="2"/>
        <v>0</v>
      </c>
      <c r="J45" s="10"/>
      <c r="K45" s="9">
        <f t="shared" si="3"/>
        <v>0</v>
      </c>
      <c r="L45" s="11"/>
      <c r="M45" s="9">
        <f t="shared" si="4"/>
        <v>0</v>
      </c>
      <c r="N45" s="9">
        <f t="shared" si="5"/>
        <v>0</v>
      </c>
    </row>
    <row r="46" spans="1:14" ht="15.75" customHeight="1">
      <c r="A46" s="4">
        <v>35</v>
      </c>
      <c r="B46" s="8"/>
      <c r="C46" s="4"/>
      <c r="D46" s="3"/>
      <c r="E46" s="9">
        <f t="shared" si="0"/>
        <v>0</v>
      </c>
      <c r="F46" s="3"/>
      <c r="G46" s="9">
        <f t="shared" si="1"/>
        <v>0</v>
      </c>
      <c r="H46" s="3"/>
      <c r="I46" s="9">
        <f t="shared" si="2"/>
        <v>0</v>
      </c>
      <c r="J46" s="10"/>
      <c r="K46" s="9">
        <f t="shared" si="3"/>
        <v>0</v>
      </c>
      <c r="L46" s="11"/>
      <c r="M46" s="9">
        <f t="shared" si="4"/>
        <v>0</v>
      </c>
      <c r="N46" s="9">
        <f t="shared" si="5"/>
        <v>0</v>
      </c>
    </row>
    <row r="47" spans="1:14" ht="15.75" customHeight="1">
      <c r="A47" s="4">
        <v>36</v>
      </c>
      <c r="B47" s="8"/>
      <c r="C47" s="4"/>
      <c r="D47" s="3"/>
      <c r="E47" s="9">
        <f t="shared" si="0"/>
        <v>0</v>
      </c>
      <c r="F47" s="3"/>
      <c r="G47" s="9">
        <f t="shared" si="1"/>
        <v>0</v>
      </c>
      <c r="H47" s="3"/>
      <c r="I47" s="9">
        <f t="shared" si="2"/>
        <v>0</v>
      </c>
      <c r="J47" s="10"/>
      <c r="K47" s="9">
        <f t="shared" si="3"/>
        <v>0</v>
      </c>
      <c r="L47" s="11"/>
      <c r="M47" s="9">
        <f t="shared" si="4"/>
        <v>0</v>
      </c>
      <c r="N47" s="9">
        <f t="shared" si="5"/>
        <v>0</v>
      </c>
    </row>
    <row r="48" spans="1:14" ht="15.75" customHeight="1">
      <c r="A48" s="12">
        <v>37</v>
      </c>
      <c r="C48" s="12"/>
      <c r="E48" s="13">
        <v>0</v>
      </c>
      <c r="F48" s="12"/>
      <c r="G48" s="9">
        <f t="shared" si="1"/>
        <v>0</v>
      </c>
      <c r="H48" s="12"/>
      <c r="I48" s="9">
        <f t="shared" si="2"/>
        <v>0</v>
      </c>
      <c r="J48" s="10"/>
      <c r="K48" s="9">
        <f t="shared" si="3"/>
        <v>0</v>
      </c>
      <c r="L48" s="12"/>
      <c r="M48" s="9">
        <f t="shared" si="4"/>
        <v>0</v>
      </c>
      <c r="N48" s="9">
        <f t="shared" si="5"/>
        <v>0</v>
      </c>
    </row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H5:AB5"/>
    <mergeCell ref="H6:AB6"/>
    <mergeCell ref="A1:AD1"/>
    <mergeCell ref="A2:AD2"/>
    <mergeCell ref="A3:AD3"/>
    <mergeCell ref="A4:AD4"/>
    <mergeCell ref="E5:F5"/>
    <mergeCell ref="C6:D6"/>
    <mergeCell ref="E6:F6"/>
    <mergeCell ref="L9:M9"/>
    <mergeCell ref="A10:C10"/>
    <mergeCell ref="L10:M10"/>
    <mergeCell ref="D10:E10"/>
    <mergeCell ref="F10:G10"/>
    <mergeCell ref="H10:I10"/>
    <mergeCell ref="J10:K10"/>
    <mergeCell ref="A9:C9"/>
    <mergeCell ref="D9:E9"/>
    <mergeCell ref="F9:G9"/>
    <mergeCell ref="H9:I9"/>
    <mergeCell ref="J9:K9"/>
  </mergeCells>
  <conditionalFormatting sqref="E12:E47 G12:G48 K12:K48 M12:N48">
    <cfRule type="cellIs" dxfId="2" priority="1" operator="lessThan">
      <formula>0.75</formula>
    </cfRule>
  </conditionalFormatting>
  <conditionalFormatting sqref="I12:I48">
    <cfRule type="cellIs" dxfId="1" priority="2" operator="lessThan">
      <formula>0.75</formula>
    </cfRule>
  </conditionalFormatting>
  <conditionalFormatting sqref="I12:I48">
    <cfRule type="cellIs" dxfId="0" priority="3" operator="lessThan">
      <formula>0.7</formula>
    </cfRule>
  </conditionalFormatting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Pc-User</dc:creator>
  <cp:lastModifiedBy>Pc-User</cp:lastModifiedBy>
  <dcterms:created xsi:type="dcterms:W3CDTF">2006-09-16T00:00:00Z</dcterms:created>
  <dcterms:modified xsi:type="dcterms:W3CDTF">2026-01-19T05:28:08Z</dcterms:modified>
</cp:coreProperties>
</file>